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COMPRA\2022\COMPARACION DE PRECIOS 2022\EDENORTE-CCC-CP-2022-0008 - ADECUACIONES DIFERENTES OFICINAS, MIPYMES, 1RA CONV\PRESUPUESTOS\2235\"/>
    </mc:Choice>
  </mc:AlternateContent>
  <bookViews>
    <workbookView xWindow="0" yWindow="0" windowWidth="28800" windowHeight="12435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1" l="1"/>
</calcChain>
</file>

<file path=xl/sharedStrings.xml><?xml version="1.0" encoding="utf-8"?>
<sst xmlns="http://schemas.openxmlformats.org/spreadsheetml/2006/main" count="151" uniqueCount="101">
  <si>
    <t>PRESUPUESTO:</t>
  </si>
  <si>
    <t>SECTOR:</t>
  </si>
  <si>
    <t>No</t>
  </si>
  <si>
    <t>Partidas Descripción</t>
  </si>
  <si>
    <t>Cantidad</t>
  </si>
  <si>
    <t>Unidad</t>
  </si>
  <si>
    <t>P.U.</t>
  </si>
  <si>
    <t>Valor</t>
  </si>
  <si>
    <t>GASTOS</t>
  </si>
  <si>
    <r>
      <t>M</t>
    </r>
    <r>
      <rPr>
        <sz val="10"/>
        <rFont val="Arial"/>
        <family val="2"/>
      </rPr>
      <t>²</t>
    </r>
  </si>
  <si>
    <t>U</t>
  </si>
  <si>
    <t>LIMPIEZA FINAL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</si>
  <si>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</si>
  <si>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</si>
  <si>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</si>
  <si>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</si>
  <si>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</si>
  <si>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</si>
  <si>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</si>
  <si>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</si>
  <si>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</si>
  <si>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Limpieza y Bote Escombros.</t>
  </si>
  <si>
    <t>PA</t>
  </si>
  <si>
    <t>PINTURA.</t>
  </si>
  <si>
    <t>P.A</t>
  </si>
  <si>
    <t>Pie</t>
  </si>
  <si>
    <t>A/A.</t>
  </si>
  <si>
    <t>Ml</t>
  </si>
  <si>
    <t>INVERSIÓN</t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</si>
  <si>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</si>
  <si>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r>
      <t xml:space="preserve">Suministro y colocación zócalos en muros de sheetrock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Ver más detalles en planos. </t>
    </r>
  </si>
  <si>
    <r>
      <t>Suministro e instalación de Lámparas Paneles LED 2x2, 40 watts , de color blanca con borde de metal. Ver mas Detalles en Planta de Luminarias. Ver  ficha técnica. Y</t>
    </r>
    <r>
      <rPr>
        <b/>
        <sz val="9"/>
        <rFont val="Arial"/>
        <family val="2"/>
      </rPr>
      <t xml:space="preserve"> ( solicitar garantía de 1 año) Solicitar aprobación de Proyectos Eléctricos SSG.</t>
    </r>
  </si>
  <si>
    <r>
      <t xml:space="preserve">Confección e instalación de base en hierro para condensadores 3 a 5 toneladas con angular de 1/4" x 2".para condensadores en pared. </t>
    </r>
    <r>
      <rPr>
        <b/>
        <sz val="9"/>
        <rFont val="Arial"/>
        <family val="2"/>
      </rPr>
      <t>Solicitar aprobación previa Climatización SSGG.</t>
    </r>
  </si>
  <si>
    <r>
      <t>Salidas Tomacorrientes UPS 110V</t>
    </r>
    <r>
      <rPr>
        <b/>
        <sz val="9"/>
        <rFont val="Arial"/>
        <family val="2"/>
      </rPr>
      <t>. Ver mas Detalles en Plata de Tomacorrientes y Data. Solicitar aprobación Proyectos Eléctricos SSGG.</t>
    </r>
  </si>
  <si>
    <r>
      <t>Salidas Tomacorrientes AC 110 V.</t>
    </r>
    <r>
      <rPr>
        <b/>
        <sz val="9"/>
        <rFont val="Arial"/>
        <family val="2"/>
      </rPr>
      <t xml:space="preserve"> Ver mas Detalles en Plata de Tomacorrientes y Data. Solicitar aprobación Proyectos Eléctricos SSGG.</t>
    </r>
  </si>
  <si>
    <r>
      <t>Salidas  especiales Tomacorrientes AC 110 V, alambre #10 AWG.</t>
    </r>
    <r>
      <rPr>
        <b/>
        <sz val="9"/>
        <rFont val="Arial"/>
        <family val="2"/>
      </rPr>
      <t xml:space="preserve"> Ver mas Detalles en Plata de Tomacorrientes y Data. Solicitar aprobación Proyectos Eléctricos SSGG.</t>
    </r>
  </si>
  <si>
    <t>Salidas Interruptores Sencillos.</t>
  </si>
  <si>
    <t xml:space="preserve"> </t>
  </si>
  <si>
    <t>MUROS</t>
  </si>
  <si>
    <t>ELECTRICIDAD</t>
  </si>
  <si>
    <r>
      <t>Suministro e instalación de Lámparas  circular LED, 12 watts de color blanca con borde de metal.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</si>
  <si>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Primer Nivel</t>
  </si>
  <si>
    <t>BAÑOS</t>
  </si>
  <si>
    <t>Suministro e instalación toilet blanco con asiento.</t>
  </si>
  <si>
    <t>Suministro e instalación de lavamanos, incluye cambio de llave sencilla.</t>
  </si>
  <si>
    <t>Suministro e instalación de dispensador de papel toalla.</t>
  </si>
  <si>
    <t>Suministro e instalación de dispensador de papel toilet.</t>
  </si>
  <si>
    <t>Puerto Plata</t>
  </si>
  <si>
    <t xml:space="preserve">Mejoras CT y OC Beller </t>
  </si>
  <si>
    <r>
      <t>Suministro e instalación Puerta Polimetal sin Diseño de color blanca. (1.20 mts x 2.10mts), incluir brazo hidráulico, pata chivo y tope en piso. Área:</t>
    </r>
    <r>
      <rPr>
        <b/>
        <sz val="9"/>
        <rFont val="Arial"/>
        <family val="2"/>
      </rPr>
      <t xml:space="preserve"> Entrada al Centro Técnico desde el área comercial.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</si>
  <si>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t>TECHO</t>
  </si>
  <si>
    <t>PISO</t>
  </si>
  <si>
    <r>
      <t xml:space="preserve">Suministro y confeccion de anaquel de hierro con perfiles 1"X1" gruesos y divisiones en playwood de 1/2" y angulares de 1/8"  para area de archivo. </t>
    </r>
    <r>
      <rPr>
        <b/>
        <sz val="9"/>
        <rFont val="Gill Sans MT"/>
        <family val="2"/>
      </rPr>
      <t>Ver mas detalles en elevacion anaquel de hierro. Solicitar aprobacion de brigada de herreria SSGG.</t>
    </r>
  </si>
  <si>
    <t>OTROS</t>
  </si>
  <si>
    <t>P2</t>
  </si>
  <si>
    <r>
      <t>M</t>
    </r>
    <r>
      <rPr>
        <sz val="11"/>
        <color theme="1"/>
        <rFont val="Calibri"/>
        <family val="2"/>
        <scheme val="minor"/>
      </rPr>
      <t>²</t>
    </r>
  </si>
  <si>
    <t>Pa</t>
  </si>
  <si>
    <r>
      <t>P</t>
    </r>
    <r>
      <rPr>
        <sz val="10"/>
        <rFont val="Calibri"/>
        <family val="2"/>
      </rPr>
      <t>²</t>
    </r>
  </si>
  <si>
    <t>PUERTAS Y VENTANAS</t>
  </si>
  <si>
    <t>P²</t>
  </si>
  <si>
    <r>
      <t xml:space="preserve">Suministro e instalación de protectores de ventana en barra de hierro cuadrada de 3/4" para ventanas de Área: CT, incluye pintura óxido negro y pintura gris industrial. </t>
    </r>
    <r>
      <rPr>
        <b/>
        <sz val="9"/>
        <rFont val="Arial"/>
        <family val="2"/>
      </rPr>
      <t>Ver mas detalles en planos.</t>
    </r>
  </si>
  <si>
    <t>COCINA</t>
  </si>
  <si>
    <r>
      <rPr>
        <sz val="9"/>
        <rFont val="Gill Sans MT"/>
        <family val="2"/>
      </rPr>
      <t>Suministro e instalacion de listelo, ceramica y zocalos.</t>
    </r>
    <r>
      <rPr>
        <b/>
        <sz val="9"/>
        <rFont val="Gill Sans MT"/>
        <family val="2"/>
      </rPr>
      <t xml:space="preserve"> Solicitar aprobacion de servicios generales. Ver detalles en plano elevacion cocina.</t>
    </r>
  </si>
  <si>
    <r>
      <t xml:space="preserve">Suministro e instalación de parrila para microondas incluye palometas, y todos sus accesorios. </t>
    </r>
    <r>
      <rPr>
        <b/>
        <sz val="9"/>
        <rFont val="Gill Sans MT"/>
        <family val="2"/>
      </rPr>
      <t>Solicitar aprobacion de servicios generales. Ver detalles en plano elevacion de cocina.</t>
    </r>
  </si>
  <si>
    <t>Desmonte de 3 ventanas existentes en CT, incluye protector. Ver  mas detalles en planos.</t>
  </si>
  <si>
    <t>Suministro y colocación de fraguache en muros nuevos de block y cierres de hueco en blocks.</t>
  </si>
  <si>
    <t>Suministro y colocación de empañete en muros nuevos de block y cierres de hueco en blocks.</t>
  </si>
  <si>
    <r>
      <t>Desmonte de puerta en metal existente en CT.</t>
    </r>
    <r>
      <rPr>
        <b/>
        <sz val="9"/>
        <rFont val="Arial"/>
        <family val="2"/>
      </rPr>
      <t xml:space="preserve"> Entregar a SSGG. Ver mas detalles en planos.</t>
    </r>
  </si>
  <si>
    <t>Cierre de hueco en muro de block antigua puerta metal en CT y antigua puerta Área de Archivo hacia Almacén. Ver mas detalles en planos.</t>
  </si>
  <si>
    <r>
      <t>Suministro e instalación Puerta Polimetal sin Diseño de color blanca. (1.00 mts x 2.10mts), incluir brazo hidráulico, pata chivo y tope en piso. Área:</t>
    </r>
    <r>
      <rPr>
        <b/>
        <sz val="9"/>
        <rFont val="Arial"/>
        <family val="2"/>
      </rPr>
      <t xml:space="preserve"> Centro Técnico, entrada Almacén.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</si>
  <si>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t>Desmonte de puerta polimetal existente en Área entrada desde el patio al CT y entrada al CT desde el área comercial,  puerta Polimetal Área Archivo hacia Almacén  y puerta entrada Almacén. Ver mas detalles en planos.</t>
  </si>
  <si>
    <r>
      <t>Apertura de hueco en muro de block para puerta entrada al Almacén, incluye acondiconamiento de cantos</t>
    </r>
    <r>
      <rPr>
        <b/>
        <sz val="9"/>
        <rFont val="Arial"/>
        <family val="2"/>
      </rPr>
      <t>. Ver mas detalles en planos.</t>
    </r>
  </si>
  <si>
    <t>Desmantelación meseta de cemento existente en Área de cocina. Incluye acondicionamiento.</t>
  </si>
  <si>
    <r>
      <t xml:space="preserve">Desmonte de estructura y zinc existente en Áreas CT, Cocina, Almacén y Archivo. Incluye desmantelación cuarto pequeño de almacén con muros en zinc. </t>
    </r>
    <r>
      <rPr>
        <b/>
        <sz val="9"/>
        <rFont val="Arial"/>
        <family val="2"/>
      </rPr>
      <t>Ver mas detalles en planos. Entregar a SSGG materiales desmantelados.</t>
    </r>
  </si>
  <si>
    <r>
      <t xml:space="preserve">Suministro e instalación de plafón PVC para Área </t>
    </r>
    <r>
      <rPr>
        <b/>
        <sz val="9"/>
        <color theme="1"/>
        <rFont val="Arial"/>
        <family val="2"/>
      </rPr>
      <t>CT, Cocina, Almacén y Archivo</t>
    </r>
    <r>
      <rPr>
        <sz val="9"/>
        <color theme="1"/>
        <rFont val="Arial"/>
        <family val="2"/>
      </rPr>
      <t xml:space="preserve">. Incluye rieles. </t>
    </r>
    <r>
      <rPr>
        <b/>
        <sz val="9"/>
        <color theme="1"/>
        <rFont val="Arial"/>
        <family val="2"/>
      </rPr>
      <t>Ver detalles detalles en planos. Solicitar aprobacion de SSGG.</t>
    </r>
  </si>
  <si>
    <r>
      <t xml:space="preserve">Desmonte de plafond existente en </t>
    </r>
    <r>
      <rPr>
        <b/>
        <sz val="9"/>
        <rFont val="Arial"/>
        <family val="2"/>
      </rPr>
      <t>Área CT, Cocina, Almacén y Archivo,</t>
    </r>
    <r>
      <rPr>
        <sz val="9"/>
        <rFont val="Arial"/>
        <family val="2"/>
      </rPr>
      <t xml:space="preserve"> incluye rieles. Ver mas detalles en planos.</t>
    </r>
  </si>
  <si>
    <r>
      <t xml:space="preserve">Suministro e instalación Puerta Polimetal sin Diseño de color blanca. (1.00 mts x 2.10mts), incluir brazo hidráulico, pata chivo y tope en piso. Área: </t>
    </r>
    <r>
      <rPr>
        <b/>
        <sz val="9"/>
        <rFont val="Arial"/>
        <family val="2"/>
      </rPr>
      <t>Archivo y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</si>
  <si>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>Suministro e instalación de Muros Sheetrock, incluye Dintel en sheetrock. Incluye parales y piezas dinteles en huecos, terminación de mochetas y cantos. Ver más detalles en plano.</t>
    </r>
    <r>
      <rPr>
        <b/>
        <sz val="9"/>
        <rFont val="Arial"/>
        <family val="2"/>
      </rPr>
      <t xml:space="preserve"> </t>
    </r>
  </si>
  <si>
    <r>
      <t xml:space="preserve">Suministro e instalación de papel Suntek SYDS50 para laminado de ventanas en cristal de </t>
    </r>
    <r>
      <rPr>
        <b/>
        <sz val="9"/>
        <rFont val="Arial"/>
        <family val="2"/>
      </rPr>
      <t xml:space="preserve">CT  (1.40 mts x 0.69 mts, 1.00 m x 0.57 m, 0.70 x 0.57 m)  y Cocina (1.00 x 1.00 m). </t>
    </r>
    <r>
      <rPr>
        <sz val="9"/>
        <rFont val="Arial"/>
        <family val="2"/>
      </rPr>
      <t xml:space="preserve">Usar papel color negro.5% </t>
    </r>
    <r>
      <rPr>
        <b/>
        <sz val="9"/>
        <rFont val="Arial"/>
        <family val="2"/>
      </rPr>
      <t>Ver mas detalles en plano. Solicitar aprobación previa de SSGG.</t>
    </r>
  </si>
  <si>
    <r>
      <t>Suministro e instalación de Lámparas Tipo Cobra LED de 24 watts. Ver mas Detalles en Planta de Luminarias. Ver  ficha técnica.</t>
    </r>
    <r>
      <rPr>
        <b/>
        <sz val="9"/>
        <rFont val="Arial"/>
        <family val="2"/>
      </rPr>
      <t xml:space="preserve"> (solicitar garantía de 1 año) Solicitar aprobación de Proyectos Eléctricos SSGG.</t>
    </r>
  </si>
  <si>
    <r>
      <t xml:space="preserve">Suministro e instalación de rotulado para paneles, buzón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</si>
  <si>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t>Suministro e instalación Panel de Distribución para AC de 12@24, Monofásico, 240 v. Incluye Breaker necesarios y comunicación entre paneles, ver detalles en plano.</t>
  </si>
  <si>
    <r>
      <t xml:space="preserve">Suministro e instalación de panel eléctrico para A/A de 24 circuitos Nema 3. </t>
    </r>
    <r>
      <rPr>
        <b/>
        <sz val="9"/>
        <rFont val="Arial"/>
        <family val="2"/>
      </rPr>
      <t>Solicitar aprobación Proyectos Eléctricos SSGG.</t>
    </r>
  </si>
  <si>
    <r>
      <t xml:space="preserve">Desmantelación salidas eléctricas existentes, luminaria, salidas de data  y Tomacorrientes en las áreas a intervenir. Incluye acometida de A/A existente (entregar materiales a SSGG). </t>
    </r>
    <r>
      <rPr>
        <b/>
        <sz val="9"/>
        <rFont val="Arial"/>
        <family val="2"/>
      </rPr>
      <t xml:space="preserve"> Solicitar aprobación Proyectos Eléctricos SSGG.</t>
    </r>
  </si>
  <si>
    <r>
      <t xml:space="preserve">Suministro e instalación de unidades de </t>
    </r>
    <r>
      <rPr>
        <b/>
        <sz val="9"/>
        <rFont val="Arial"/>
        <family val="2"/>
      </rPr>
      <t xml:space="preserve">24,000 Btu tipo Cassette INVERTER </t>
    </r>
    <r>
      <rPr>
        <sz val="9"/>
        <rFont val="Arial"/>
        <family val="2"/>
      </rPr>
      <t xml:space="preserve">en </t>
    </r>
    <r>
      <rPr>
        <b/>
        <sz val="9"/>
        <rFont val="Arial"/>
        <family val="2"/>
      </rPr>
      <t>Área Centro Técnico y Lectura.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</si>
  <si>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 xml:space="preserve">Suministro e Instalación </t>
    </r>
    <r>
      <rPr>
        <b/>
        <sz val="9"/>
        <rFont val="Arial"/>
        <family val="2"/>
      </rPr>
      <t>Acometida de A/A nuevos y reorganización acometida de A/A existentes. Ver mas detalles en planos. Solicitar aprobación de Proyectos Eléctricos SSGG.Nota: revestir condensadores con anticorrosivo.</t>
    </r>
  </si>
  <si>
    <r>
      <t xml:space="preserve">Desinstalacion de fregadero existente en el area de la cocina. </t>
    </r>
    <r>
      <rPr>
        <b/>
        <sz val="9"/>
        <rFont val="Arial"/>
        <family val="2"/>
      </rPr>
      <t>Ver detalles en el plano.</t>
    </r>
  </si>
  <si>
    <t>Desmonte de lavamanos y toilet existente. Entregar a SSGG.</t>
  </si>
  <si>
    <r>
      <t xml:space="preserve">Suministro e Instalación </t>
    </r>
    <r>
      <rPr>
        <b/>
        <sz val="9"/>
        <rFont val="Arial"/>
        <family val="2"/>
      </rPr>
      <t xml:space="preserve">Acometida de Luminaria, Electricidad y Data </t>
    </r>
    <r>
      <rPr>
        <sz val="9"/>
        <rFont val="Arial"/>
        <family val="2"/>
      </rPr>
      <t>en Tubería EMT 1/2, 1 1/2, 1 y 3/4"</t>
    </r>
    <r>
      <rPr>
        <b/>
        <sz val="9"/>
        <rFont val="Arial"/>
        <family val="2"/>
      </rPr>
      <t xml:space="preserve"> .Registros octagonales y demas accesorios.Ver detalles en planta arq de acometida electrica principal. Solicitar aprobación de Proyectos Eléctricos SSGG.</t>
    </r>
  </si>
  <si>
    <r>
      <t xml:space="preserve">Demolición en patio para soterrar tubería PVC 1" Y PVC 3/4" para interconexión de acometidas. Incluye materiales y tubería en PVC y excavacion y reposición de la superficie. </t>
    </r>
    <r>
      <rPr>
        <b/>
        <sz val="9"/>
        <rFont val="Arial"/>
        <family val="2"/>
      </rPr>
      <t>Solicitar aprobación de Proyectos Eléctricos SSGG.</t>
    </r>
  </si>
  <si>
    <r>
      <t xml:space="preserve">Desinstalación y reinstalación del Transfer Automático, potencia, conductores y demás. Ver mas detalles en planos. </t>
    </r>
    <r>
      <rPr>
        <b/>
        <sz val="9"/>
        <rFont val="Arial"/>
        <family val="2"/>
      </rPr>
      <t>Solicitar aprobación de Proyectos Eléctricos SSGG.</t>
    </r>
  </si>
  <si>
    <r>
      <t xml:space="preserve">CANALETA EN METAL C18. 8"X5-1/2" X 5-1/2" X 3/4 pintada nema 1 gris perla, con tornillos y rotulación. Incluye tubería EMT 3", conectores y accesorios de interconexión para paneles. </t>
    </r>
    <r>
      <rPr>
        <b/>
        <sz val="9"/>
        <rFont val="Arial"/>
        <family val="2"/>
      </rPr>
      <t>Ver mas detalles en planos y elevación.</t>
    </r>
  </si>
  <si>
    <r>
      <t xml:space="preserve">Pintura Blanco 00 Semigloss para muros existentes en CT, Cuarto de Equipos, Archivo, Almacén y Cocina. </t>
    </r>
    <r>
      <rPr>
        <b/>
        <sz val="9"/>
        <rFont val="Arial"/>
        <family val="2"/>
      </rPr>
      <t>(Dos manos)</t>
    </r>
  </si>
  <si>
    <t xml:space="preserve">Desmantelación de muro de block existente en CT. Ver mas detalles en planos. </t>
  </si>
  <si>
    <t>COLOCACION DE GABINETES HIDROFUGOS DEBAJO Y ENCIMA DE MESETA, CON SUS TIRADORES, INSTALADOS Y PINTADOS EN COLOR BLANCO 00. 1.8 DE LARGO CON UNA ALTURA DE 0.80</t>
  </si>
  <si>
    <r>
      <t xml:space="preserve">Suministro y colocación de  ventana de cristal corrediza blanca de (1.40 mts x 0.69 mts, 1.00 m x 0.57 m, 0.70 x 0.57 m), masillada para área de CT y Cocina (1.00 x 1.00 m). Incluye toda la perfileria, terminaciones y acondicionamiento.  </t>
    </r>
    <r>
      <rPr>
        <b/>
        <sz val="9"/>
        <rFont val="Arial"/>
        <family val="2"/>
      </rPr>
      <t>Ver mas detalles en planta Arq dimensionada.</t>
    </r>
  </si>
  <si>
    <r>
      <t>Salidas Data, usar conductor UTP Cat. 5E.  Ver mas Detalles en Planta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 Certificación de Salidas de Data. Se debe entregar un reporte de la certificación por cada salida. </t>
    </r>
    <r>
      <rPr>
        <b/>
        <sz val="9"/>
        <rFont val="Arial"/>
        <family val="2"/>
      </rPr>
      <t xml:space="preserve">Solicitar aprobación de Redes Telemáticas y Proyectos Eléctricos SSGG. </t>
    </r>
  </si>
  <si>
    <t>Confección de dos escalones para entrada al Almacén, huella 0.30M y contra huella 0.20, Ancho=1.00 m. incluye excavacion, compactado en area , lineas de bloques de 6" necesarias, mortero para camaras y empañetado, terminacion y frotado. Ver mas detalles en planos.</t>
  </si>
  <si>
    <r>
      <t>Pintura Blanco 00 Semigloss para muros Sheetrock Nuevos.</t>
    </r>
    <r>
      <rPr>
        <b/>
        <sz val="9"/>
        <rFont val="Arial"/>
        <family val="2"/>
      </rPr>
      <t xml:space="preserve"> (Dos manos)</t>
    </r>
  </si>
  <si>
    <r>
      <t xml:space="preserve">Confección e instalación Meseta de Granito  1.40 x 0.60mts y Fregadero sencillo, colocar accesorios Plomería y llave P/Fregadero.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</si>
  <si>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>Suministro y colocación de alucín acanalado de calibre 26 para área de techo de</t>
    </r>
    <r>
      <rPr>
        <b/>
        <sz val="9"/>
        <rFont val="Arial"/>
        <family val="2"/>
      </rPr>
      <t xml:space="preserve"> CT, Cocina, Almacén y Archivo</t>
    </r>
    <r>
      <rPr>
        <sz val="9"/>
        <rFont val="Arial"/>
        <family val="2"/>
      </rPr>
      <t xml:space="preserve">. Incluye ( perfiles 2"x 3" y , 2 x 1" para armado de estructura, tornillos auto barrenales, pintado de pintura industrial negra ). </t>
    </r>
    <r>
      <rPr>
        <b/>
        <sz val="9"/>
        <rFont val="Arial"/>
        <family val="2"/>
      </rPr>
      <t>Ver mas detalle en planta Arq. dimensionada.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</si>
</sst>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9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u val="singleAccounting"/>
      <sz val="10"/>
      <name val="Gill Sans MT"/>
      <family val="2"/>
    </font>
    <font>
      <b/>
      <sz val="10"/>
      <name val="Arial"/>
      <family val="2"/>
    </font>
    <font>
      <b/>
      <sz val="12"/>
      <name val="Gill Sans MT"/>
      <family val="2"/>
    </font>
    <font>
      <b/>
      <sz val="12"/>
      <name val="Calibri"/>
      <family val="2"/>
      <scheme val="minor"/>
    </font>
    <font>
      <b/>
      <sz val="10"/>
      <name val="Gill Sans MT"/>
      <family val="2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Gill Sans MT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0" fontId="6" fillId="0" borderId="0"/>
  </cellStyleXfs>
  <cellXfs count="16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167" fontId="1" fillId="0" borderId="10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ill="1" applyAlignment="1"/>
    <xf numFmtId="0" fontId="1" fillId="0" borderId="0" xfId="0" applyFont="1" applyAlignment="1"/>
    <xf numFmtId="0" fontId="3" fillId="5" borderId="2" xfId="0" applyFont="1" applyFill="1" applyBorder="1" applyAlignment="1"/>
    <xf numFmtId="0" fontId="1" fillId="0" borderId="6" xfId="0" applyFont="1" applyBorder="1" applyAlignment="1"/>
    <xf numFmtId="0" fontId="1" fillId="0" borderId="9" xfId="0" applyFont="1" applyBorder="1" applyAlignment="1"/>
    <xf numFmtId="0" fontId="1" fillId="0" borderId="0" xfId="0" applyFont="1" applyFill="1" applyBorder="1" applyAlignment="1"/>
    <xf numFmtId="164" fontId="10" fillId="8" borderId="19" xfId="0" applyNumberFormat="1" applyFont="1" applyFill="1" applyBorder="1" applyAlignment="1"/>
    <xf numFmtId="164" fontId="2" fillId="4" borderId="4" xfId="0" applyNumberFormat="1" applyFont="1" applyFill="1" applyBorder="1" applyAlignment="1"/>
    <xf numFmtId="0" fontId="0" fillId="0" borderId="9" xfId="0" applyBorder="1"/>
    <xf numFmtId="0" fontId="0" fillId="0" borderId="0" xfId="0" applyBorder="1"/>
    <xf numFmtId="0" fontId="11" fillId="0" borderId="0" xfId="0" applyFont="1" applyAlignment="1">
      <alignment horizontal="left"/>
    </xf>
    <xf numFmtId="2" fontId="0" fillId="0" borderId="0" xfId="0" applyNumberFormat="1"/>
    <xf numFmtId="0" fontId="1" fillId="0" borderId="16" xfId="0" applyFont="1" applyBorder="1" applyAlignment="1"/>
    <xf numFmtId="0" fontId="1" fillId="0" borderId="16" xfId="0" applyFont="1" applyBorder="1" applyAlignment="1">
      <alignment horizontal="center"/>
    </xf>
    <xf numFmtId="167" fontId="1" fillId="0" borderId="0" xfId="0" applyNumberFormat="1" applyFont="1" applyAlignment="1">
      <alignment horizontal="left"/>
    </xf>
    <xf numFmtId="0" fontId="5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9" borderId="5" xfId="0" applyNumberFormat="1" applyFont="1" applyFill="1" applyBorder="1" applyAlignment="1">
      <alignment horizontal="center" vertical="center"/>
    </xf>
    <xf numFmtId="0" fontId="1" fillId="0" borderId="12" xfId="0" applyFont="1" applyBorder="1" applyAlignment="1"/>
    <xf numFmtId="0" fontId="1" fillId="0" borderId="12" xfId="0" applyFont="1" applyBorder="1" applyAlignment="1">
      <alignment horizontal="center"/>
    </xf>
    <xf numFmtId="2" fontId="3" fillId="5" borderId="17" xfId="0" applyNumberFormat="1" applyFont="1" applyFill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167" fontId="2" fillId="5" borderId="20" xfId="0" applyNumberFormat="1" applyFont="1" applyFill="1" applyBorder="1" applyAlignment="1">
      <alignment horizontal="center" vertical="center"/>
    </xf>
    <xf numFmtId="167" fontId="1" fillId="0" borderId="23" xfId="0" applyNumberFormat="1" applyFont="1" applyFill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167" fontId="1" fillId="0" borderId="21" xfId="0" applyNumberFormat="1" applyFont="1" applyFill="1" applyBorder="1" applyAlignment="1">
      <alignment horizontal="center" vertical="center"/>
    </xf>
    <xf numFmtId="167" fontId="12" fillId="6" borderId="20" xfId="0" applyNumberFormat="1" applyFont="1" applyFill="1" applyBorder="1" applyAlignment="1">
      <alignment horizontal="center" vertical="center"/>
    </xf>
    <xf numFmtId="167" fontId="1" fillId="0" borderId="24" xfId="0" applyNumberFormat="1" applyFont="1" applyFill="1" applyBorder="1" applyAlignment="1">
      <alignment horizontal="center" vertical="center"/>
    </xf>
    <xf numFmtId="167" fontId="12" fillId="6" borderId="19" xfId="0" applyNumberFormat="1" applyFont="1" applyFill="1" applyBorder="1" applyAlignment="1">
      <alignment horizontal="center" vertical="center"/>
    </xf>
    <xf numFmtId="167" fontId="1" fillId="0" borderId="25" xfId="0" applyNumberFormat="1" applyFont="1" applyFill="1" applyBorder="1" applyAlignment="1">
      <alignment horizontal="center" vertical="center"/>
    </xf>
    <xf numFmtId="167" fontId="2" fillId="6" borderId="20" xfId="0" applyNumberFormat="1" applyFont="1" applyFill="1" applyBorder="1" applyAlignment="1">
      <alignment horizontal="center" vertical="center"/>
    </xf>
    <xf numFmtId="167" fontId="8" fillId="5" borderId="22" xfId="0" applyNumberFormat="1" applyFont="1" applyFill="1" applyBorder="1" applyAlignment="1">
      <alignment horizontal="center" vertical="center"/>
    </xf>
    <xf numFmtId="167" fontId="1" fillId="5" borderId="22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167" fontId="1" fillId="0" borderId="7" xfId="0" applyNumberFormat="1" applyFont="1" applyFill="1" applyBorder="1" applyAlignment="1">
      <alignment horizontal="left" vertical="center"/>
    </xf>
    <xf numFmtId="167" fontId="1" fillId="0" borderId="6" xfId="0" applyNumberFormat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vertical="center" wrapText="1"/>
    </xf>
    <xf numFmtId="0" fontId="1" fillId="0" borderId="9" xfId="1" applyFont="1" applyFill="1" applyBorder="1" applyAlignment="1">
      <alignment horizontal="center" vertical="center"/>
    </xf>
    <xf numFmtId="167" fontId="1" fillId="0" borderId="10" xfId="1" applyNumberFormat="1" applyFont="1" applyFill="1" applyBorder="1" applyAlignment="1">
      <alignment horizontal="center" vertical="center"/>
    </xf>
    <xf numFmtId="167" fontId="1" fillId="0" borderId="10" xfId="0" applyNumberFormat="1" applyFont="1" applyFill="1" applyBorder="1" applyAlignment="1">
      <alignment horizontal="left" vertical="center"/>
    </xf>
    <xf numFmtId="0" fontId="3" fillId="5" borderId="2" xfId="0" applyFont="1" applyFill="1" applyBorder="1" applyAlignment="1">
      <alignment vertical="center"/>
    </xf>
    <xf numFmtId="0" fontId="1" fillId="10" borderId="6" xfId="0" applyFont="1" applyFill="1" applyBorder="1" applyAlignment="1">
      <alignment horizontal="center" vertical="center"/>
    </xf>
    <xf numFmtId="43" fontId="0" fillId="0" borderId="0" xfId="3" applyFont="1"/>
    <xf numFmtId="167" fontId="1" fillId="0" borderId="9" xfId="1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2" fontId="1" fillId="0" borderId="9" xfId="1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2" fontId="4" fillId="0" borderId="27" xfId="0" applyNumberFormat="1" applyFont="1" applyBorder="1" applyAlignment="1">
      <alignment horizontal="center" vertical="center"/>
    </xf>
    <xf numFmtId="0" fontId="5" fillId="0" borderId="28" xfId="0" applyFont="1" applyFill="1" applyBorder="1" applyAlignment="1">
      <alignment vertical="center" wrapText="1"/>
    </xf>
    <xf numFmtId="0" fontId="1" fillId="0" borderId="28" xfId="0" applyFont="1" applyFill="1" applyBorder="1" applyAlignment="1">
      <alignment horizontal="center" vertical="center"/>
    </xf>
    <xf numFmtId="167" fontId="1" fillId="0" borderId="28" xfId="0" applyNumberFormat="1" applyFont="1" applyFill="1" applyBorder="1" applyAlignment="1">
      <alignment horizontal="center" vertical="center"/>
    </xf>
    <xf numFmtId="167" fontId="1" fillId="0" borderId="29" xfId="0" applyNumberFormat="1" applyFont="1" applyFill="1" applyBorder="1" applyAlignment="1">
      <alignment horizontal="center" vertical="center"/>
    </xf>
    <xf numFmtId="2" fontId="1" fillId="5" borderId="30" xfId="0" applyNumberFormat="1" applyFont="1" applyFill="1" applyBorder="1" applyAlignment="1">
      <alignment horizontal="center" vertical="center"/>
    </xf>
    <xf numFmtId="167" fontId="8" fillId="5" borderId="4" xfId="0" applyNumberFormat="1" applyFont="1" applyFill="1" applyBorder="1" applyAlignment="1">
      <alignment horizontal="center" vertical="center"/>
    </xf>
    <xf numFmtId="0" fontId="3" fillId="5" borderId="31" xfId="0" applyFont="1" applyFill="1" applyBorder="1" applyAlignment="1"/>
    <xf numFmtId="2" fontId="3" fillId="5" borderId="26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 wrapText="1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167" fontId="1" fillId="0" borderId="16" xfId="0" applyNumberFormat="1" applyFont="1" applyFill="1" applyBorder="1" applyAlignment="1">
      <alignment horizontal="center" vertical="center"/>
    </xf>
    <xf numFmtId="167" fontId="1" fillId="0" borderId="32" xfId="0" applyNumberFormat="1" applyFont="1" applyFill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/>
    </xf>
    <xf numFmtId="0" fontId="3" fillId="5" borderId="1" xfId="0" applyFont="1" applyFill="1" applyBorder="1" applyAlignment="1"/>
    <xf numFmtId="0" fontId="1" fillId="9" borderId="6" xfId="0" applyFont="1" applyFill="1" applyBorder="1" applyAlignment="1">
      <alignment horizontal="center" vertical="center"/>
    </xf>
    <xf numFmtId="167" fontId="1" fillId="9" borderId="9" xfId="0" applyNumberFormat="1" applyFont="1" applyFill="1" applyBorder="1" applyAlignment="1">
      <alignment horizontal="center" vertical="center"/>
    </xf>
    <xf numFmtId="0" fontId="5" fillId="9" borderId="6" xfId="0" applyFont="1" applyFill="1" applyBorder="1" applyAlignment="1">
      <alignment vertical="center" wrapText="1"/>
    </xf>
    <xf numFmtId="2" fontId="17" fillId="0" borderId="9" xfId="0" applyNumberFormat="1" applyFont="1" applyFill="1" applyBorder="1" applyAlignment="1">
      <alignment horizontal="center" vertical="center"/>
    </xf>
    <xf numFmtId="167" fontId="1" fillId="9" borderId="7" xfId="0" applyNumberFormat="1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167" fontId="1" fillId="0" borderId="16" xfId="0" applyNumberFormat="1" applyFont="1" applyFill="1" applyBorder="1" applyAlignment="1">
      <alignment horizontal="left" vertical="center"/>
    </xf>
    <xf numFmtId="167" fontId="8" fillId="5" borderId="19" xfId="0" applyNumberFormat="1" applyFont="1" applyFill="1" applyBorder="1" applyAlignment="1">
      <alignment horizontal="center" vertical="center"/>
    </xf>
    <xf numFmtId="2" fontId="4" fillId="0" borderId="9" xfId="1" applyNumberFormat="1" applyFont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/>
    </xf>
    <xf numFmtId="2" fontId="3" fillId="5" borderId="2" xfId="0" applyNumberFormat="1" applyFont="1" applyFill="1" applyBorder="1" applyAlignment="1">
      <alignment horizontal="left"/>
    </xf>
    <xf numFmtId="2" fontId="1" fillId="5" borderId="2" xfId="0" applyNumberFormat="1" applyFont="1" applyFill="1" applyBorder="1" applyAlignment="1">
      <alignment horizontal="center"/>
    </xf>
    <xf numFmtId="167" fontId="1" fillId="5" borderId="2" xfId="0" applyNumberFormat="1" applyFont="1" applyFill="1" applyBorder="1" applyAlignment="1">
      <alignment horizontal="center"/>
    </xf>
    <xf numFmtId="167" fontId="2" fillId="5" borderId="2" xfId="0" applyNumberFormat="1" applyFont="1" applyFill="1" applyBorder="1" applyAlignment="1">
      <alignment horizontal="center"/>
    </xf>
    <xf numFmtId="2" fontId="3" fillId="5" borderId="31" xfId="0" applyNumberFormat="1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vertical="center"/>
    </xf>
    <xf numFmtId="0" fontId="1" fillId="5" borderId="30" xfId="0" applyFont="1" applyFill="1" applyBorder="1" applyAlignment="1">
      <alignment horizontal="center" vertical="center"/>
    </xf>
    <xf numFmtId="167" fontId="1" fillId="5" borderId="30" xfId="0" applyNumberFormat="1" applyFont="1" applyFill="1" applyBorder="1" applyAlignment="1">
      <alignment horizontal="left" vertical="center"/>
    </xf>
    <xf numFmtId="164" fontId="2" fillId="5" borderId="33" xfId="0" applyNumberFormat="1" applyFont="1" applyFill="1" applyBorder="1" applyAlignment="1">
      <alignment horizontal="center" vertical="center"/>
    </xf>
    <xf numFmtId="2" fontId="4" fillId="0" borderId="16" xfId="1" applyNumberFormat="1" applyFont="1" applyBorder="1" applyAlignment="1">
      <alignment horizontal="center" vertical="center"/>
    </xf>
    <xf numFmtId="2" fontId="1" fillId="0" borderId="16" xfId="1" applyNumberFormat="1" applyFont="1" applyFill="1" applyBorder="1" applyAlignment="1">
      <alignment horizontal="center" vertical="center"/>
    </xf>
    <xf numFmtId="167" fontId="1" fillId="0" borderId="1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 wrapText="1"/>
    </xf>
    <xf numFmtId="167" fontId="1" fillId="0" borderId="6" xfId="0" applyNumberFormat="1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left" vertical="center" wrapText="1"/>
    </xf>
    <xf numFmtId="0" fontId="5" fillId="9" borderId="9" xfId="0" applyFont="1" applyFill="1" applyBorder="1" applyAlignment="1">
      <alignment vertical="center" wrapText="1"/>
    </xf>
    <xf numFmtId="167" fontId="8" fillId="5" borderId="2" xfId="0" applyNumberFormat="1" applyFont="1" applyFill="1" applyBorder="1" applyAlignment="1">
      <alignment horizontal="center" vertical="center"/>
    </xf>
    <xf numFmtId="2" fontId="1" fillId="0" borderId="28" xfId="0" applyNumberFormat="1" applyFont="1" applyFill="1" applyBorder="1" applyAlignment="1">
      <alignment horizontal="center" vertical="center"/>
    </xf>
    <xf numFmtId="167" fontId="1" fillId="9" borderId="28" xfId="0" applyNumberFormat="1" applyFont="1" applyFill="1" applyBorder="1" applyAlignment="1">
      <alignment horizontal="center" vertical="center"/>
    </xf>
    <xf numFmtId="167" fontId="1" fillId="9" borderId="29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 wrapText="1"/>
    </xf>
    <xf numFmtId="167" fontId="1" fillId="0" borderId="12" xfId="0" applyNumberFormat="1" applyFont="1" applyFill="1" applyBorder="1" applyAlignment="1">
      <alignment horizontal="center" vertical="center"/>
    </xf>
    <xf numFmtId="2" fontId="6" fillId="9" borderId="27" xfId="0" applyNumberFormat="1" applyFont="1" applyFill="1" applyBorder="1" applyAlignment="1">
      <alignment horizontal="center" vertical="center"/>
    </xf>
    <xf numFmtId="2" fontId="6" fillId="9" borderId="5" xfId="0" applyNumberFormat="1" applyFont="1" applyFill="1" applyBorder="1" applyAlignment="1">
      <alignment horizontal="center" vertical="center"/>
    </xf>
    <xf numFmtId="167" fontId="1" fillId="9" borderId="10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2" fontId="6" fillId="9" borderId="35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164" fontId="1" fillId="0" borderId="34" xfId="0" applyNumberFormat="1" applyFont="1" applyFill="1" applyBorder="1" applyAlignment="1">
      <alignment horizontal="center" vertical="center"/>
    </xf>
    <xf numFmtId="167" fontId="1" fillId="0" borderId="28" xfId="0" applyNumberFormat="1" applyFont="1" applyFill="1" applyBorder="1" applyAlignment="1">
      <alignment horizontal="left" vertical="center"/>
    </xf>
    <xf numFmtId="167" fontId="1" fillId="0" borderId="29" xfId="0" applyNumberFormat="1" applyFont="1" applyFill="1" applyBorder="1" applyAlignment="1">
      <alignment horizontal="left" vertical="center"/>
    </xf>
    <xf numFmtId="167" fontId="1" fillId="0" borderId="32" xfId="0" applyNumberFormat="1" applyFont="1" applyFill="1" applyBorder="1" applyAlignment="1">
      <alignment horizontal="left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7" fontId="1" fillId="0" borderId="12" xfId="0" applyNumberFormat="1" applyFont="1" applyFill="1" applyBorder="1" applyAlignment="1">
      <alignment horizontal="left" vertical="center"/>
    </xf>
    <xf numFmtId="167" fontId="1" fillId="0" borderId="34" xfId="0" applyNumberFormat="1" applyFont="1" applyFill="1" applyBorder="1" applyAlignment="1">
      <alignment horizontal="left" vertical="center"/>
    </xf>
    <xf numFmtId="2" fontId="4" fillId="0" borderId="6" xfId="1" applyNumberFormat="1" applyFont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167" fontId="1" fillId="0" borderId="6" xfId="1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/>
    </xf>
    <xf numFmtId="0" fontId="2" fillId="5" borderId="22" xfId="0" applyFont="1" applyFill="1" applyBorder="1" applyAlignment="1"/>
    <xf numFmtId="0" fontId="2" fillId="5" borderId="2" xfId="0" applyFont="1" applyFill="1" applyBorder="1" applyAlignment="1"/>
    <xf numFmtId="166" fontId="2" fillId="5" borderId="18" xfId="0" applyNumberFormat="1" applyFont="1" applyFill="1" applyBorder="1" applyAlignment="1">
      <alignment horizontal="left"/>
    </xf>
    <xf numFmtId="0" fontId="5" fillId="0" borderId="9" xfId="4" applyFont="1" applyFill="1" applyBorder="1" applyAlignment="1">
      <alignment vertical="center" wrapText="1"/>
    </xf>
    <xf numFmtId="167" fontId="1" fillId="0" borderId="9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8" borderId="17" xfId="0" applyFont="1" applyFill="1" applyBorder="1" applyAlignment="1">
      <alignment horizontal="center"/>
    </xf>
    <xf numFmtId="0" fontId="10" fillId="8" borderId="18" xfId="0" applyFont="1" applyFill="1" applyBorder="1" applyAlignment="1">
      <alignment horizontal="center"/>
    </xf>
    <xf numFmtId="0" fontId="10" fillId="8" borderId="19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2" fontId="3" fillId="7" borderId="17" xfId="0" applyNumberFormat="1" applyFont="1" applyFill="1" applyBorder="1" applyAlignment="1">
      <alignment horizontal="center"/>
    </xf>
    <xf numFmtId="2" fontId="3" fillId="7" borderId="18" xfId="0" applyNumberFormat="1" applyFont="1" applyFill="1" applyBorder="1" applyAlignment="1">
      <alignment horizontal="center"/>
    </xf>
    <xf numFmtId="2" fontId="3" fillId="7" borderId="19" xfId="0" applyNumberFormat="1" applyFont="1" applyFill="1" applyBorder="1" applyAlignment="1">
      <alignment horizontal="center"/>
    </xf>
    <xf numFmtId="2" fontId="3" fillId="6" borderId="17" xfId="0" applyNumberFormat="1" applyFont="1" applyFill="1" applyBorder="1" applyAlignment="1">
      <alignment horizontal="right"/>
    </xf>
    <xf numFmtId="2" fontId="3" fillId="6" borderId="18" xfId="0" applyNumberFormat="1" applyFont="1" applyFill="1" applyBorder="1" applyAlignment="1">
      <alignment horizontal="right"/>
    </xf>
    <xf numFmtId="2" fontId="3" fillId="6" borderId="19" xfId="0" applyNumberFormat="1" applyFont="1" applyFill="1" applyBorder="1" applyAlignment="1">
      <alignment horizontal="right"/>
    </xf>
    <xf numFmtId="167" fontId="1" fillId="5" borderId="22" xfId="0" applyNumberFormat="1" applyFont="1" applyFill="1" applyBorder="1" applyAlignment="1">
      <alignment horizontal="left" vertical="center"/>
    </xf>
    <xf numFmtId="164" fontId="2" fillId="5" borderId="20" xfId="0" applyNumberFormat="1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164" fontId="2" fillId="6" borderId="19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</cellXfs>
  <cellStyles count="5">
    <cellStyle name="Millares" xfId="3" builtinId="3"/>
    <cellStyle name="Normal" xfId="0" builtinId="0"/>
    <cellStyle name="Normal 2" xfId="4"/>
    <cellStyle name="Normal 3" xfId="1"/>
    <cellStyle name="Normal 5" xfId="2"/>
  </cellStyles>
  <dxfs count="0"/>
  <tableStyles count="0" defaultTableStyle="TableStyleMedium2" defaultPivotStyle="PivotStyleLight16"/>
  <colors>
    <mruColors>
      <color rgb="FF44A04D"/>
      <color rgb="FF269A73"/>
      <color rgb="FFFF3300"/>
      <color rgb="FFFA16D9"/>
      <color rgb="FF6666FF"/>
      <color rgb="FF6E7D67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19048</xdr:rowOff>
    </xdr:from>
    <xdr:to>
      <xdr:col>2</xdr:col>
      <xdr:colOff>5536406</xdr:colOff>
      <xdr:row>10</xdr:row>
      <xdr:rowOff>201812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" y="590548"/>
          <a:ext cx="6015038" cy="1635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3:AR94"/>
  <sheetViews>
    <sheetView tabSelected="1" zoomScale="80" zoomScaleNormal="80" workbookViewId="0">
      <selection activeCell="H47" sqref="H47"/>
    </sheetView>
  </sheetViews>
  <sheetFormatPr baseColWidth="10" defaultRowHeight="15" x14ac:dyDescent="0.25"/>
  <cols>
    <col min="1" max="1" width="3" customWidth="1"/>
    <col min="2" max="2" width="7.28515625" customWidth="1"/>
    <col min="3" max="3" width="91.5703125" customWidth="1"/>
    <col min="4" max="4" width="10.5703125" customWidth="1"/>
    <col min="5" max="5" width="8.5703125" customWidth="1"/>
    <col min="6" max="6" width="15.85546875" customWidth="1"/>
    <col min="7" max="7" width="21.85546875" customWidth="1"/>
    <col min="8" max="8" width="17.140625" customWidth="1"/>
    <col min="10" max="10" width="19.28515625" customWidth="1"/>
  </cols>
  <sheetData>
    <row r="3" spans="2:7" x14ac:dyDescent="0.25">
      <c r="B3" s="19"/>
      <c r="C3" s="19"/>
      <c r="D3" s="19"/>
      <c r="E3" s="19"/>
      <c r="F3" s="19"/>
      <c r="G3" s="19"/>
    </row>
    <row r="4" spans="2:7" ht="15.75" x14ac:dyDescent="0.3">
      <c r="B4" s="1"/>
      <c r="C4" s="20"/>
      <c r="D4" s="20"/>
      <c r="E4" s="20"/>
      <c r="F4" s="2"/>
      <c r="G4" s="2"/>
    </row>
    <row r="5" spans="2:7" ht="15.75" x14ac:dyDescent="0.3">
      <c r="B5" s="1"/>
      <c r="C5" s="20"/>
      <c r="D5" s="20"/>
      <c r="E5" s="20"/>
      <c r="F5" s="2"/>
      <c r="G5" s="2"/>
    </row>
    <row r="6" spans="2:7" ht="16.5" x14ac:dyDescent="0.3">
      <c r="B6" s="1"/>
      <c r="C6" s="20"/>
      <c r="D6" s="148" t="s">
        <v>0</v>
      </c>
      <c r="E6" s="148"/>
      <c r="F6" s="167" t="s">
        <v>48</v>
      </c>
      <c r="G6" s="29"/>
    </row>
    <row r="7" spans="2:7" ht="16.5" x14ac:dyDescent="0.3">
      <c r="B7" s="1"/>
      <c r="C7" s="20"/>
      <c r="D7" s="20"/>
      <c r="E7" s="3" t="s">
        <v>1</v>
      </c>
      <c r="F7" s="73" t="s">
        <v>47</v>
      </c>
      <c r="G7" s="2"/>
    </row>
    <row r="8" spans="2:7" ht="16.5" x14ac:dyDescent="0.3">
      <c r="B8" s="1"/>
      <c r="C8" s="20"/>
      <c r="D8" s="20"/>
      <c r="E8" s="3"/>
      <c r="F8" s="91"/>
      <c r="G8" s="2"/>
    </row>
    <row r="9" spans="2:7" ht="15.75" x14ac:dyDescent="0.3">
      <c r="B9" s="1"/>
      <c r="C9" s="20"/>
      <c r="D9" s="20"/>
      <c r="E9" s="20"/>
      <c r="F9" s="2"/>
      <c r="G9" s="2"/>
    </row>
    <row r="10" spans="2:7" ht="15.75" x14ac:dyDescent="0.3">
      <c r="B10" s="1"/>
      <c r="C10" s="20"/>
      <c r="D10" s="20"/>
      <c r="E10" s="20"/>
      <c r="F10" s="2"/>
      <c r="G10" s="2"/>
    </row>
    <row r="11" spans="2:7" ht="16.5" thickBot="1" x14ac:dyDescent="0.35">
      <c r="B11" s="1"/>
      <c r="C11" s="20"/>
      <c r="D11" s="20"/>
      <c r="E11" s="20"/>
      <c r="F11" s="2"/>
      <c r="G11" s="2"/>
    </row>
    <row r="12" spans="2:7" ht="17.25" thickBot="1" x14ac:dyDescent="0.4">
      <c r="B12" s="4" t="s">
        <v>2</v>
      </c>
      <c r="C12" s="5" t="s">
        <v>3</v>
      </c>
      <c r="D12" s="5" t="s">
        <v>4</v>
      </c>
      <c r="E12" s="5" t="s">
        <v>5</v>
      </c>
      <c r="F12" s="5" t="s">
        <v>6</v>
      </c>
      <c r="G12" s="6" t="s">
        <v>7</v>
      </c>
    </row>
    <row r="13" spans="2:7" ht="20.25" thickBot="1" x14ac:dyDescent="0.45">
      <c r="B13" s="149" t="s">
        <v>41</v>
      </c>
      <c r="C13" s="150"/>
      <c r="D13" s="150"/>
      <c r="E13" s="150"/>
      <c r="F13" s="151"/>
      <c r="G13" s="25">
        <v>0</v>
      </c>
    </row>
    <row r="14" spans="2:7" ht="16.5" thickBot="1" x14ac:dyDescent="0.35">
      <c r="B14" s="152" t="s">
        <v>8</v>
      </c>
      <c r="C14" s="153"/>
      <c r="D14" s="153"/>
      <c r="E14" s="153"/>
      <c r="F14" s="154"/>
      <c r="G14" s="26">
        <v>0</v>
      </c>
    </row>
    <row r="15" spans="2:7" ht="17.25" thickBot="1" x14ac:dyDescent="0.4">
      <c r="B15" s="142">
        <v>1</v>
      </c>
      <c r="C15" s="21" t="s">
        <v>38</v>
      </c>
      <c r="D15" s="143"/>
      <c r="E15" s="144"/>
      <c r="F15" s="145"/>
      <c r="G15" s="48">
        <v>0</v>
      </c>
    </row>
    <row r="16" spans="2:7" ht="37.5" customHeight="1" x14ac:dyDescent="0.25">
      <c r="B16" s="139">
        <v>1.01</v>
      </c>
      <c r="C16" s="34" t="s">
        <v>77</v>
      </c>
      <c r="D16" s="140">
        <v>31.109189999999998</v>
      </c>
      <c r="E16" s="35" t="s">
        <v>9</v>
      </c>
      <c r="F16" s="141">
        <v>1400</v>
      </c>
      <c r="G16" s="63">
        <v>0</v>
      </c>
    </row>
    <row r="17" spans="2:7" ht="28.5" customHeight="1" x14ac:dyDescent="0.25">
      <c r="B17" s="101">
        <v>1.02</v>
      </c>
      <c r="C17" s="8" t="s">
        <v>71</v>
      </c>
      <c r="D17" s="74">
        <v>1</v>
      </c>
      <c r="E17" s="9" t="s">
        <v>56</v>
      </c>
      <c r="F17" s="71">
        <v>6100</v>
      </c>
      <c r="G17" s="72">
        <v>0</v>
      </c>
    </row>
    <row r="18" spans="2:7" ht="24" x14ac:dyDescent="0.25">
      <c r="B18" s="101">
        <v>1.03</v>
      </c>
      <c r="C18" s="8" t="s">
        <v>68</v>
      </c>
      <c r="D18" s="74">
        <v>4.2</v>
      </c>
      <c r="E18" s="9" t="s">
        <v>9</v>
      </c>
      <c r="F18" s="71">
        <v>1456</v>
      </c>
      <c r="G18" s="72">
        <v>0</v>
      </c>
    </row>
    <row r="19" spans="2:7" ht="15.75" x14ac:dyDescent="0.25">
      <c r="B19" s="101">
        <v>1.04</v>
      </c>
      <c r="C19" s="75" t="s">
        <v>65</v>
      </c>
      <c r="D19" s="74">
        <v>1</v>
      </c>
      <c r="E19" s="87" t="s">
        <v>56</v>
      </c>
      <c r="F19" s="10">
        <v>1500</v>
      </c>
      <c r="G19" s="72">
        <v>0</v>
      </c>
    </row>
    <row r="20" spans="2:7" ht="15.75" x14ac:dyDescent="0.25">
      <c r="B20" s="101">
        <v>1.05</v>
      </c>
      <c r="C20" s="75" t="s">
        <v>66</v>
      </c>
      <c r="D20" s="74">
        <v>1</v>
      </c>
      <c r="E20" s="87" t="s">
        <v>56</v>
      </c>
      <c r="F20" s="10">
        <v>2500</v>
      </c>
      <c r="G20" s="72">
        <v>0</v>
      </c>
    </row>
    <row r="21" spans="2:7" ht="16.5" thickBot="1" x14ac:dyDescent="0.3">
      <c r="B21" s="112">
        <v>1.06</v>
      </c>
      <c r="C21" s="85" t="s">
        <v>93</v>
      </c>
      <c r="D21" s="113">
        <v>1</v>
      </c>
      <c r="E21" s="87" t="s">
        <v>56</v>
      </c>
      <c r="F21" s="114">
        <v>1500</v>
      </c>
      <c r="G21" s="99">
        <v>0</v>
      </c>
    </row>
    <row r="22" spans="2:7" ht="22.5" customHeight="1" thickBot="1" x14ac:dyDescent="0.3">
      <c r="B22" s="36">
        <v>2</v>
      </c>
      <c r="C22" s="68" t="s">
        <v>58</v>
      </c>
      <c r="D22" s="38"/>
      <c r="E22" s="38"/>
      <c r="F22" s="58"/>
      <c r="G22" s="48">
        <v>0</v>
      </c>
    </row>
    <row r="23" spans="2:7" ht="24" x14ac:dyDescent="0.25">
      <c r="B23" s="7">
        <v>2.0099999999999998</v>
      </c>
      <c r="C23" s="34" t="s">
        <v>70</v>
      </c>
      <c r="D23" s="60">
        <v>4</v>
      </c>
      <c r="E23" s="69" t="s">
        <v>10</v>
      </c>
      <c r="F23" s="63">
        <v>500</v>
      </c>
      <c r="G23" s="62">
        <v>0</v>
      </c>
    </row>
    <row r="24" spans="2:7" ht="15.75" x14ac:dyDescent="0.25">
      <c r="B24" s="7">
        <v>2.0199999999999996</v>
      </c>
      <c r="C24" s="34" t="s">
        <v>64</v>
      </c>
      <c r="D24" s="60">
        <v>3</v>
      </c>
      <c r="E24" s="69" t="s">
        <v>10</v>
      </c>
      <c r="F24" s="63">
        <v>400</v>
      </c>
      <c r="G24" s="62">
        <v>0</v>
      </c>
    </row>
    <row r="25" spans="2:7" ht="15.75" x14ac:dyDescent="0.25">
      <c r="B25" s="7">
        <v>2.0299999999999994</v>
      </c>
      <c r="C25" s="34" t="s">
        <v>67</v>
      </c>
      <c r="D25" s="60">
        <v>1</v>
      </c>
      <c r="E25" s="69" t="s">
        <v>10</v>
      </c>
      <c r="F25" s="63">
        <v>500</v>
      </c>
      <c r="G25" s="62">
        <v>0</v>
      </c>
    </row>
    <row r="26" spans="2:7" ht="43.5" customHeight="1" x14ac:dyDescent="0.25">
      <c r="B26" s="7">
        <v>2.0399999999999991</v>
      </c>
      <c r="C26" s="95" t="s">
        <v>95</v>
      </c>
      <c r="D26" s="96">
        <v>31.580599999999997</v>
      </c>
      <c r="E26" s="93" t="s">
        <v>54</v>
      </c>
      <c r="F26" s="94">
        <v>592</v>
      </c>
      <c r="G26" s="62">
        <v>0</v>
      </c>
    </row>
    <row r="27" spans="2:7" ht="30.75" customHeight="1" x14ac:dyDescent="0.25">
      <c r="B27" s="7">
        <v>2.0499999999999989</v>
      </c>
      <c r="C27" s="95" t="s">
        <v>60</v>
      </c>
      <c r="D27" s="96">
        <v>32.721159999999998</v>
      </c>
      <c r="E27" s="93" t="s">
        <v>59</v>
      </c>
      <c r="F27" s="94">
        <v>350</v>
      </c>
      <c r="G27" s="62">
        <v>0</v>
      </c>
    </row>
    <row r="28" spans="2:7" ht="42.75" customHeight="1" x14ac:dyDescent="0.25">
      <c r="B28" s="7">
        <v>2.0599999999999987</v>
      </c>
      <c r="C28" s="8" t="s">
        <v>78</v>
      </c>
      <c r="D28" s="12">
        <v>31.580599999999997</v>
      </c>
      <c r="E28" s="98" t="s">
        <v>57</v>
      </c>
      <c r="F28" s="10">
        <v>225</v>
      </c>
      <c r="G28" s="97">
        <v>0</v>
      </c>
    </row>
    <row r="29" spans="2:7" ht="38.25" customHeight="1" x14ac:dyDescent="0.25">
      <c r="B29" s="7">
        <v>2.0699999999999985</v>
      </c>
      <c r="C29" s="34" t="s">
        <v>69</v>
      </c>
      <c r="D29" s="60">
        <v>4</v>
      </c>
      <c r="E29" s="69" t="s">
        <v>10</v>
      </c>
      <c r="F29" s="63">
        <v>8100</v>
      </c>
      <c r="G29" s="62">
        <v>0</v>
      </c>
    </row>
    <row r="30" spans="2:7" ht="38.25" customHeight="1" x14ac:dyDescent="0.25">
      <c r="B30" s="7">
        <v>2.0799999999999983</v>
      </c>
      <c r="C30" s="34" t="s">
        <v>49</v>
      </c>
      <c r="D30" s="60">
        <v>1</v>
      </c>
      <c r="E30" s="69" t="s">
        <v>10</v>
      </c>
      <c r="F30" s="63">
        <v>8100</v>
      </c>
      <c r="G30" s="62">
        <v>0</v>
      </c>
    </row>
    <row r="31" spans="2:7" ht="38.25" customHeight="1" thickBot="1" x14ac:dyDescent="0.3">
      <c r="B31" s="7">
        <v>2.0899999999999981</v>
      </c>
      <c r="C31" s="34" t="s">
        <v>76</v>
      </c>
      <c r="D31" s="60">
        <v>2</v>
      </c>
      <c r="E31" s="69" t="s">
        <v>10</v>
      </c>
      <c r="F31" s="63">
        <v>8100</v>
      </c>
      <c r="G31" s="62">
        <v>0</v>
      </c>
    </row>
    <row r="32" spans="2:7" ht="17.25" customHeight="1" thickBot="1" x14ac:dyDescent="0.4">
      <c r="B32" s="36">
        <v>3</v>
      </c>
      <c r="C32" s="21" t="s">
        <v>39</v>
      </c>
      <c r="D32" s="38"/>
      <c r="E32" s="38"/>
      <c r="F32" s="58"/>
      <c r="G32" s="48">
        <v>0</v>
      </c>
    </row>
    <row r="33" spans="2:9" ht="45.75" customHeight="1" x14ac:dyDescent="0.25">
      <c r="B33" s="40">
        <v>3.01</v>
      </c>
      <c r="C33" s="34" t="s">
        <v>83</v>
      </c>
      <c r="D33" s="60">
        <v>1</v>
      </c>
      <c r="E33" s="9" t="s">
        <v>24</v>
      </c>
      <c r="F33" s="63">
        <v>5000</v>
      </c>
      <c r="G33" s="62">
        <v>0</v>
      </c>
    </row>
    <row r="34" spans="2:9" ht="24" x14ac:dyDescent="0.25">
      <c r="B34" s="40">
        <v>3.0199999999999996</v>
      </c>
      <c r="C34" s="64" t="s">
        <v>34</v>
      </c>
      <c r="D34" s="74">
        <v>3</v>
      </c>
      <c r="E34" s="65" t="s">
        <v>10</v>
      </c>
      <c r="F34" s="71">
        <v>2050</v>
      </c>
      <c r="G34" s="66">
        <v>0</v>
      </c>
    </row>
    <row r="35" spans="2:9" ht="24" x14ac:dyDescent="0.25">
      <c r="B35" s="40">
        <v>3.0299999999999994</v>
      </c>
      <c r="C35" s="64" t="s">
        <v>35</v>
      </c>
      <c r="D35" s="74">
        <v>2</v>
      </c>
      <c r="E35" s="65" t="s">
        <v>10</v>
      </c>
      <c r="F35" s="71">
        <v>2050</v>
      </c>
      <c r="G35" s="66">
        <v>0</v>
      </c>
    </row>
    <row r="36" spans="2:9" ht="24" x14ac:dyDescent="0.25">
      <c r="B36" s="40">
        <v>3.0399999999999991</v>
      </c>
      <c r="C36" s="64" t="s">
        <v>33</v>
      </c>
      <c r="D36" s="12">
        <v>11</v>
      </c>
      <c r="E36" s="12" t="s">
        <v>10</v>
      </c>
      <c r="F36" s="71">
        <v>2050</v>
      </c>
      <c r="G36" s="67">
        <v>0</v>
      </c>
    </row>
    <row r="37" spans="2:9" ht="15.75" x14ac:dyDescent="0.25">
      <c r="B37" s="40">
        <v>3.0499999999999989</v>
      </c>
      <c r="C37" s="75" t="s">
        <v>36</v>
      </c>
      <c r="D37" s="12">
        <v>7</v>
      </c>
      <c r="E37" s="13" t="s">
        <v>10</v>
      </c>
      <c r="F37" s="10">
        <v>1750</v>
      </c>
      <c r="G37" s="11">
        <v>0</v>
      </c>
      <c r="I37" t="s">
        <v>37</v>
      </c>
    </row>
    <row r="38" spans="2:9" ht="42.75" customHeight="1" x14ac:dyDescent="0.25">
      <c r="B38" s="40">
        <v>3.0599999999999987</v>
      </c>
      <c r="C38" s="8" t="s">
        <v>79</v>
      </c>
      <c r="D38" s="12">
        <v>4</v>
      </c>
      <c r="E38" s="12" t="s">
        <v>10</v>
      </c>
      <c r="F38" s="10">
        <v>4950</v>
      </c>
      <c r="G38" s="11">
        <v>0</v>
      </c>
    </row>
    <row r="39" spans="2:9" ht="45" customHeight="1" x14ac:dyDescent="0.25">
      <c r="B39" s="40">
        <v>3.0699999999999985</v>
      </c>
      <c r="C39" s="8" t="s">
        <v>96</v>
      </c>
      <c r="D39" s="12">
        <v>17</v>
      </c>
      <c r="E39" s="12" t="s">
        <v>10</v>
      </c>
      <c r="F39" s="72">
        <v>2700</v>
      </c>
      <c r="G39" s="67">
        <v>0</v>
      </c>
    </row>
    <row r="40" spans="2:9" ht="45.75" customHeight="1" x14ac:dyDescent="0.25">
      <c r="B40" s="40">
        <v>3.0799999999999983</v>
      </c>
      <c r="C40" s="117" t="s">
        <v>88</v>
      </c>
      <c r="D40" s="12">
        <v>1</v>
      </c>
      <c r="E40" s="12" t="s">
        <v>24</v>
      </c>
      <c r="F40" s="10">
        <v>41815.751880239994</v>
      </c>
      <c r="G40" s="11">
        <v>0</v>
      </c>
    </row>
    <row r="41" spans="2:9" ht="45.75" customHeight="1" x14ac:dyDescent="0.25">
      <c r="B41" s="40">
        <v>3.0899999999999981</v>
      </c>
      <c r="C41" s="117" t="s">
        <v>89</v>
      </c>
      <c r="D41" s="12">
        <v>1</v>
      </c>
      <c r="E41" s="12" t="s">
        <v>56</v>
      </c>
      <c r="F41" s="10">
        <v>6000</v>
      </c>
      <c r="G41" s="11">
        <v>0</v>
      </c>
    </row>
    <row r="42" spans="2:9" ht="38.25" customHeight="1" x14ac:dyDescent="0.25">
      <c r="B42" s="40">
        <v>3.0999999999999979</v>
      </c>
      <c r="C42" s="117" t="s">
        <v>90</v>
      </c>
      <c r="D42" s="12">
        <v>1</v>
      </c>
      <c r="E42" s="12" t="s">
        <v>56</v>
      </c>
      <c r="F42" s="10">
        <v>11000</v>
      </c>
      <c r="G42" s="11">
        <v>0</v>
      </c>
    </row>
    <row r="43" spans="2:9" ht="47.25" customHeight="1" x14ac:dyDescent="0.25">
      <c r="B43" s="40">
        <v>3.1099999999999977</v>
      </c>
      <c r="C43" s="117" t="s">
        <v>85</v>
      </c>
      <c r="D43" s="12">
        <v>1</v>
      </c>
      <c r="E43" s="12" t="s">
        <v>24</v>
      </c>
      <c r="F43" s="10">
        <v>36102.569608000005</v>
      </c>
      <c r="G43" s="11">
        <v>0</v>
      </c>
    </row>
    <row r="44" spans="2:9" ht="37.5" customHeight="1" x14ac:dyDescent="0.25">
      <c r="B44" s="40">
        <v>3.1199999999999974</v>
      </c>
      <c r="C44" s="8" t="s">
        <v>81</v>
      </c>
      <c r="D44" s="12">
        <v>1</v>
      </c>
      <c r="E44" s="12" t="s">
        <v>24</v>
      </c>
      <c r="F44" s="10">
        <v>9800</v>
      </c>
      <c r="G44" s="11">
        <v>0</v>
      </c>
    </row>
    <row r="45" spans="2:9" ht="42.75" customHeight="1" x14ac:dyDescent="0.25">
      <c r="B45" s="40">
        <v>3.1299999999999972</v>
      </c>
      <c r="C45" s="118" t="s">
        <v>91</v>
      </c>
      <c r="D45" s="12">
        <v>8</v>
      </c>
      <c r="E45" s="9" t="s">
        <v>25</v>
      </c>
      <c r="F45" s="94">
        <v>1100</v>
      </c>
      <c r="G45" s="11">
        <v>0</v>
      </c>
    </row>
    <row r="46" spans="2:9" ht="42" customHeight="1" x14ac:dyDescent="0.25">
      <c r="B46" s="40">
        <v>3.139999999999997</v>
      </c>
      <c r="C46" s="8" t="s">
        <v>31</v>
      </c>
      <c r="D46" s="12">
        <v>11</v>
      </c>
      <c r="E46" s="12" t="s">
        <v>10</v>
      </c>
      <c r="F46" s="10">
        <v>4000</v>
      </c>
      <c r="G46" s="11">
        <v>0</v>
      </c>
    </row>
    <row r="47" spans="2:9" ht="45.75" customHeight="1" x14ac:dyDescent="0.25">
      <c r="B47" s="40">
        <v>3.1499999999999968</v>
      </c>
      <c r="C47" s="8" t="s">
        <v>40</v>
      </c>
      <c r="D47" s="12">
        <v>1</v>
      </c>
      <c r="E47" s="12" t="s">
        <v>10</v>
      </c>
      <c r="F47" s="72">
        <v>1250</v>
      </c>
      <c r="G47" s="11">
        <v>0</v>
      </c>
    </row>
    <row r="48" spans="2:9" ht="42.75" customHeight="1" thickBot="1" x14ac:dyDescent="0.3">
      <c r="B48" s="40">
        <v>3.1599999999999966</v>
      </c>
      <c r="C48" s="8" t="s">
        <v>80</v>
      </c>
      <c r="D48" s="12">
        <v>1</v>
      </c>
      <c r="E48" s="9" t="s">
        <v>24</v>
      </c>
      <c r="F48" s="10">
        <v>4000</v>
      </c>
      <c r="G48" s="11">
        <v>0</v>
      </c>
    </row>
    <row r="49" spans="2:7" ht="16.5" thickBot="1" x14ac:dyDescent="0.3">
      <c r="B49" s="107">
        <v>4</v>
      </c>
      <c r="C49" s="108" t="s">
        <v>51</v>
      </c>
      <c r="D49" s="81"/>
      <c r="E49" s="109"/>
      <c r="F49" s="110"/>
      <c r="G49" s="111">
        <v>0</v>
      </c>
    </row>
    <row r="50" spans="2:7" ht="27.75" customHeight="1" x14ac:dyDescent="0.25">
      <c r="B50" s="76">
        <v>4.01</v>
      </c>
      <c r="C50" s="77" t="s">
        <v>30</v>
      </c>
      <c r="D50" s="120">
        <v>26.502000000000002</v>
      </c>
      <c r="E50" s="78" t="s">
        <v>27</v>
      </c>
      <c r="F50" s="132">
        <v>250</v>
      </c>
      <c r="G50" s="133">
        <v>0</v>
      </c>
    </row>
    <row r="51" spans="2:7" ht="40.5" customHeight="1" thickBot="1" x14ac:dyDescent="0.3">
      <c r="B51" s="50">
        <v>4.0199999999999996</v>
      </c>
      <c r="C51" s="85" t="s">
        <v>97</v>
      </c>
      <c r="D51" s="86">
        <v>1</v>
      </c>
      <c r="E51" s="87" t="s">
        <v>56</v>
      </c>
      <c r="F51" s="99">
        <v>7000</v>
      </c>
      <c r="G51" s="134">
        <v>0</v>
      </c>
    </row>
    <row r="52" spans="2:7" ht="18" thickBot="1" x14ac:dyDescent="0.4">
      <c r="B52" s="43">
        <v>5</v>
      </c>
      <c r="C52" s="92" t="s">
        <v>50</v>
      </c>
      <c r="D52" s="38"/>
      <c r="E52" s="38"/>
      <c r="F52" s="57"/>
      <c r="G52" s="162">
        <v>0</v>
      </c>
    </row>
    <row r="53" spans="2:7" ht="24" x14ac:dyDescent="0.25">
      <c r="B53" s="7">
        <v>5.01</v>
      </c>
      <c r="C53" s="115" t="s">
        <v>74</v>
      </c>
      <c r="D53" s="60">
        <v>84.600499999999982</v>
      </c>
      <c r="E53" s="35" t="s">
        <v>9</v>
      </c>
      <c r="F53" s="116">
        <v>915</v>
      </c>
      <c r="G53" s="135">
        <v>0</v>
      </c>
    </row>
    <row r="54" spans="2:7" ht="24" x14ac:dyDescent="0.25">
      <c r="B54" s="46">
        <v>5.0199999999999996</v>
      </c>
      <c r="C54" s="8" t="s">
        <v>75</v>
      </c>
      <c r="D54" s="12">
        <v>84.600499999999982</v>
      </c>
      <c r="E54" s="9" t="s">
        <v>9</v>
      </c>
      <c r="F54" s="10">
        <v>125</v>
      </c>
      <c r="G54" s="128">
        <v>0</v>
      </c>
    </row>
    <row r="55" spans="2:7" ht="41.25" customHeight="1" x14ac:dyDescent="0.25">
      <c r="B55" s="46">
        <v>5.0299999999999994</v>
      </c>
      <c r="C55" s="85" t="s">
        <v>73</v>
      </c>
      <c r="D55" s="86">
        <v>96.403900000000007</v>
      </c>
      <c r="E55" s="9" t="s">
        <v>9</v>
      </c>
      <c r="F55" s="72">
        <v>200</v>
      </c>
      <c r="G55" s="128">
        <v>0</v>
      </c>
    </row>
    <row r="56" spans="2:7" ht="40.5" customHeight="1" thickBot="1" x14ac:dyDescent="0.3">
      <c r="B56" s="45">
        <v>5.0399999999999991</v>
      </c>
      <c r="C56" s="123" t="s">
        <v>100</v>
      </c>
      <c r="D56" s="130">
        <v>94.335675000000009</v>
      </c>
      <c r="E56" s="136" t="s">
        <v>55</v>
      </c>
      <c r="F56" s="137">
        <v>4000</v>
      </c>
      <c r="G56" s="138">
        <v>0</v>
      </c>
    </row>
    <row r="57" spans="2:7" ht="24" customHeight="1" thickBot="1" x14ac:dyDescent="0.3">
      <c r="B57" s="43">
        <v>6</v>
      </c>
      <c r="C57" s="61" t="s">
        <v>23</v>
      </c>
      <c r="D57" s="38"/>
      <c r="E57" s="38"/>
      <c r="F57" s="100"/>
      <c r="G57" s="111">
        <v>0</v>
      </c>
    </row>
    <row r="58" spans="2:7" ht="15.75" customHeight="1" x14ac:dyDescent="0.25">
      <c r="B58" s="76">
        <v>6.01</v>
      </c>
      <c r="C58" s="77" t="s">
        <v>98</v>
      </c>
      <c r="D58" s="120">
        <v>62.218379999999996</v>
      </c>
      <c r="E58" s="78" t="s">
        <v>9</v>
      </c>
      <c r="F58" s="79">
        <v>220</v>
      </c>
      <c r="G58" s="80">
        <v>0</v>
      </c>
    </row>
    <row r="59" spans="2:7" ht="24.75" thickBot="1" x14ac:dyDescent="0.3">
      <c r="B59" s="46">
        <v>6.02</v>
      </c>
      <c r="C59" s="8" t="s">
        <v>92</v>
      </c>
      <c r="D59" s="12">
        <v>197.75484999999998</v>
      </c>
      <c r="E59" s="9" t="s">
        <v>9</v>
      </c>
      <c r="F59" s="10">
        <v>220</v>
      </c>
      <c r="G59" s="11">
        <v>0</v>
      </c>
    </row>
    <row r="60" spans="2:7" ht="18" thickBot="1" x14ac:dyDescent="0.4">
      <c r="B60" s="84">
        <v>7</v>
      </c>
      <c r="C60" s="83" t="s">
        <v>42</v>
      </c>
      <c r="D60" s="81"/>
      <c r="E60" s="81"/>
      <c r="F60" s="82"/>
      <c r="G60" s="111">
        <v>0</v>
      </c>
    </row>
    <row r="61" spans="2:7" ht="15.75" x14ac:dyDescent="0.25">
      <c r="B61" s="76">
        <v>7.01</v>
      </c>
      <c r="C61" s="77" t="s">
        <v>43</v>
      </c>
      <c r="D61" s="120">
        <v>1</v>
      </c>
      <c r="E61" s="90" t="s">
        <v>10</v>
      </c>
      <c r="F61" s="79">
        <v>6025</v>
      </c>
      <c r="G61" s="80">
        <v>0</v>
      </c>
    </row>
    <row r="62" spans="2:7" ht="15.75" x14ac:dyDescent="0.25">
      <c r="B62" s="46">
        <v>7.02</v>
      </c>
      <c r="C62" s="8" t="s">
        <v>87</v>
      </c>
      <c r="D62" s="12">
        <v>1</v>
      </c>
      <c r="E62" s="13" t="s">
        <v>56</v>
      </c>
      <c r="F62" s="10">
        <v>2000</v>
      </c>
      <c r="G62" s="11">
        <v>0</v>
      </c>
    </row>
    <row r="63" spans="2:7" ht="15.75" x14ac:dyDescent="0.25">
      <c r="B63" s="46">
        <v>7.0299999999999994</v>
      </c>
      <c r="C63" s="8" t="s">
        <v>44</v>
      </c>
      <c r="D63" s="12">
        <v>1</v>
      </c>
      <c r="E63" s="13" t="s">
        <v>10</v>
      </c>
      <c r="F63" s="10">
        <v>4637</v>
      </c>
      <c r="G63" s="11">
        <v>0</v>
      </c>
    </row>
    <row r="64" spans="2:7" ht="15.75" x14ac:dyDescent="0.25">
      <c r="B64" s="46">
        <v>7.0399999999999991</v>
      </c>
      <c r="C64" s="8" t="s">
        <v>46</v>
      </c>
      <c r="D64" s="12">
        <v>1</v>
      </c>
      <c r="E64" s="13" t="s">
        <v>10</v>
      </c>
      <c r="F64" s="10">
        <v>2800</v>
      </c>
      <c r="G64" s="11">
        <v>0</v>
      </c>
    </row>
    <row r="65" spans="2:8" ht="16.5" thickBot="1" x14ac:dyDescent="0.3">
      <c r="B65" s="50">
        <v>7.0499999999999989</v>
      </c>
      <c r="C65" s="85" t="s">
        <v>45</v>
      </c>
      <c r="D65" s="86">
        <v>1</v>
      </c>
      <c r="E65" s="14" t="s">
        <v>10</v>
      </c>
      <c r="F65" s="88">
        <v>2850</v>
      </c>
      <c r="G65" s="89">
        <v>0</v>
      </c>
    </row>
    <row r="66" spans="2:8" ht="18" thickBot="1" x14ac:dyDescent="0.4">
      <c r="B66" s="36">
        <v>8</v>
      </c>
      <c r="C66" s="21" t="s">
        <v>53</v>
      </c>
      <c r="D66" s="38"/>
      <c r="E66" s="38"/>
      <c r="F66" s="119"/>
      <c r="G66" s="111">
        <v>0</v>
      </c>
    </row>
    <row r="67" spans="2:8" ht="44.25" thickBot="1" x14ac:dyDescent="0.3">
      <c r="B67" s="76">
        <v>8.01</v>
      </c>
      <c r="C67" s="77" t="s">
        <v>52</v>
      </c>
      <c r="D67" s="120">
        <v>6</v>
      </c>
      <c r="E67" s="90" t="s">
        <v>10</v>
      </c>
      <c r="F67" s="121">
        <v>17435</v>
      </c>
      <c r="G67" s="122">
        <v>0</v>
      </c>
    </row>
    <row r="68" spans="2:8" ht="17.25" thickBot="1" x14ac:dyDescent="0.4">
      <c r="B68" s="102">
        <v>9</v>
      </c>
      <c r="C68" s="103" t="s">
        <v>61</v>
      </c>
      <c r="D68" s="104"/>
      <c r="E68" s="105"/>
      <c r="F68" s="106"/>
      <c r="G68" s="111">
        <v>0</v>
      </c>
    </row>
    <row r="69" spans="2:8" ht="31.5" x14ac:dyDescent="0.25">
      <c r="B69" s="125">
        <v>9.01</v>
      </c>
      <c r="C69" s="77" t="s">
        <v>63</v>
      </c>
      <c r="D69" s="120">
        <v>1</v>
      </c>
      <c r="E69" s="121" t="s">
        <v>24</v>
      </c>
      <c r="F69" s="121">
        <v>1500</v>
      </c>
      <c r="G69" s="122">
        <v>0</v>
      </c>
    </row>
    <row r="70" spans="2:8" ht="31.5" x14ac:dyDescent="0.25">
      <c r="B70" s="126">
        <v>9.02</v>
      </c>
      <c r="C70" s="8" t="s">
        <v>62</v>
      </c>
      <c r="D70" s="12">
        <v>1</v>
      </c>
      <c r="E70" s="94" t="s">
        <v>24</v>
      </c>
      <c r="F70" s="94">
        <v>2500</v>
      </c>
      <c r="G70" s="127">
        <v>0</v>
      </c>
    </row>
    <row r="71" spans="2:8" x14ac:dyDescent="0.25">
      <c r="B71" s="126">
        <v>9.0299999999999994</v>
      </c>
      <c r="C71" s="8" t="s">
        <v>86</v>
      </c>
      <c r="D71" s="12">
        <v>1</v>
      </c>
      <c r="E71" s="9" t="s">
        <v>24</v>
      </c>
      <c r="F71" s="10">
        <v>600</v>
      </c>
      <c r="G71" s="127">
        <v>0</v>
      </c>
    </row>
    <row r="72" spans="2:8" ht="39" customHeight="1" x14ac:dyDescent="0.25">
      <c r="B72" s="126">
        <v>9.0399999999999991</v>
      </c>
      <c r="C72" s="8" t="s">
        <v>99</v>
      </c>
      <c r="D72" s="12">
        <v>1</v>
      </c>
      <c r="E72" s="9" t="s">
        <v>24</v>
      </c>
      <c r="F72" s="10">
        <v>15000</v>
      </c>
      <c r="G72" s="127">
        <v>0</v>
      </c>
    </row>
    <row r="73" spans="2:8" ht="30.75" customHeight="1" x14ac:dyDescent="0.25">
      <c r="B73" s="126">
        <v>9.0499999999999989</v>
      </c>
      <c r="C73" s="146" t="s">
        <v>94</v>
      </c>
      <c r="D73" s="12">
        <v>1</v>
      </c>
      <c r="E73" s="9" t="s">
        <v>24</v>
      </c>
      <c r="F73" s="147">
        <v>15000</v>
      </c>
      <c r="G73" s="127">
        <v>0</v>
      </c>
    </row>
    <row r="74" spans="2:8" ht="15.75" thickBot="1" x14ac:dyDescent="0.3">
      <c r="B74" s="129">
        <v>9.0599999999999987</v>
      </c>
      <c r="C74" s="123" t="s">
        <v>72</v>
      </c>
      <c r="D74" s="130">
        <v>1</v>
      </c>
      <c r="E74" s="44" t="s">
        <v>56</v>
      </c>
      <c r="F74" s="124">
        <v>2500</v>
      </c>
      <c r="G74" s="131">
        <v>0</v>
      </c>
    </row>
    <row r="75" spans="2:8" ht="16.5" thickBot="1" x14ac:dyDescent="0.3">
      <c r="B75" s="36">
        <v>10</v>
      </c>
      <c r="C75" s="68" t="s">
        <v>26</v>
      </c>
      <c r="D75" s="38"/>
      <c r="E75" s="38"/>
      <c r="F75" s="161"/>
      <c r="G75" s="162">
        <v>0</v>
      </c>
    </row>
    <row r="76" spans="2:8" ht="24" x14ac:dyDescent="0.25">
      <c r="B76" s="7">
        <v>10.01</v>
      </c>
      <c r="C76" s="34" t="s">
        <v>32</v>
      </c>
      <c r="D76" s="60">
        <v>2</v>
      </c>
      <c r="E76" s="37" t="s">
        <v>10</v>
      </c>
      <c r="F76" s="63">
        <v>4000</v>
      </c>
      <c r="G76" s="62">
        <v>0</v>
      </c>
    </row>
    <row r="77" spans="2:8" ht="30.75" customHeight="1" x14ac:dyDescent="0.25">
      <c r="B77" s="7">
        <v>10.02</v>
      </c>
      <c r="C77" s="8" t="s">
        <v>29</v>
      </c>
      <c r="D77" s="60">
        <v>2</v>
      </c>
      <c r="E77" s="13" t="s">
        <v>10</v>
      </c>
      <c r="F77" s="72">
        <v>5000</v>
      </c>
      <c r="G77" s="67">
        <v>0</v>
      </c>
    </row>
    <row r="78" spans="2:8" ht="33" customHeight="1" thickBot="1" x14ac:dyDescent="0.3">
      <c r="B78" s="7">
        <v>10.029999999999999</v>
      </c>
      <c r="C78" s="34" t="s">
        <v>82</v>
      </c>
      <c r="D78" s="60">
        <v>1</v>
      </c>
      <c r="E78" s="37" t="s">
        <v>10</v>
      </c>
      <c r="F78" s="72">
        <v>6468.7499999999991</v>
      </c>
      <c r="G78" s="67">
        <v>0</v>
      </c>
    </row>
    <row r="79" spans="2:8" ht="31.5" customHeight="1" thickBot="1" x14ac:dyDescent="0.3">
      <c r="B79" s="163" t="s">
        <v>28</v>
      </c>
      <c r="C79" s="164"/>
      <c r="D79" s="164"/>
      <c r="E79" s="164"/>
      <c r="F79" s="165"/>
      <c r="G79" s="166">
        <v>0</v>
      </c>
    </row>
    <row r="80" spans="2:8" ht="18" thickBot="1" x14ac:dyDescent="0.3">
      <c r="B80" s="43">
        <v>11</v>
      </c>
      <c r="C80" s="61" t="s">
        <v>26</v>
      </c>
      <c r="D80" s="38"/>
      <c r="E80" s="38"/>
      <c r="F80" s="57"/>
      <c r="G80" s="162">
        <v>0</v>
      </c>
      <c r="H80" s="30"/>
    </row>
    <row r="81" spans="1:44" ht="39.75" customHeight="1" thickBot="1" x14ac:dyDescent="0.3">
      <c r="B81" s="7">
        <v>11.01</v>
      </c>
      <c r="C81" s="34" t="s">
        <v>84</v>
      </c>
      <c r="D81" s="60">
        <v>2</v>
      </c>
      <c r="E81" s="60" t="s">
        <v>10</v>
      </c>
      <c r="F81" s="63">
        <v>100500</v>
      </c>
      <c r="G81" s="62">
        <v>0</v>
      </c>
      <c r="H81" s="30"/>
    </row>
    <row r="82" spans="1:44" ht="24.75" customHeight="1" thickBot="1" x14ac:dyDescent="0.3">
      <c r="B82" s="36">
        <v>12</v>
      </c>
      <c r="C82" s="68" t="s">
        <v>11</v>
      </c>
      <c r="D82" s="38"/>
      <c r="E82" s="38"/>
      <c r="F82" s="58"/>
      <c r="G82" s="162">
        <v>0</v>
      </c>
      <c r="H82" s="30"/>
    </row>
    <row r="83" spans="1:44" ht="18" customHeight="1" thickBot="1" x14ac:dyDescent="0.3">
      <c r="B83" s="47">
        <v>12.01</v>
      </c>
      <c r="C83" s="39" t="s">
        <v>21</v>
      </c>
      <c r="D83" s="59">
        <v>1</v>
      </c>
      <c r="E83" s="35" t="s">
        <v>22</v>
      </c>
      <c r="F83" s="51">
        <v>4500</v>
      </c>
      <c r="G83" s="49">
        <v>0</v>
      </c>
    </row>
    <row r="84" spans="1:44" ht="17.25" thickBot="1" x14ac:dyDescent="0.4">
      <c r="B84" s="155" t="s">
        <v>12</v>
      </c>
      <c r="C84" s="156"/>
      <c r="D84" s="156"/>
      <c r="E84" s="156"/>
      <c r="F84" s="157"/>
      <c r="G84" s="52">
        <v>0</v>
      </c>
    </row>
    <row r="85" spans="1:44" ht="15.75" x14ac:dyDescent="0.3">
      <c r="B85" s="7">
        <v>13</v>
      </c>
      <c r="C85" s="22" t="s">
        <v>13</v>
      </c>
      <c r="D85" s="37">
        <v>10</v>
      </c>
      <c r="E85" s="37" t="s">
        <v>14</v>
      </c>
      <c r="F85" s="15"/>
      <c r="G85" s="53">
        <v>0</v>
      </c>
      <c r="H85" s="70"/>
    </row>
    <row r="86" spans="1:44" ht="15.75" x14ac:dyDescent="0.3">
      <c r="B86" s="46">
        <v>13.01</v>
      </c>
      <c r="C86" s="23" t="s">
        <v>15</v>
      </c>
      <c r="D86" s="13">
        <v>3</v>
      </c>
      <c r="E86" s="13" t="s">
        <v>14</v>
      </c>
      <c r="F86" s="16"/>
      <c r="G86" s="53">
        <v>0</v>
      </c>
    </row>
    <row r="87" spans="1:44" ht="16.5" thickBot="1" x14ac:dyDescent="0.35">
      <c r="B87" s="50">
        <v>13.02</v>
      </c>
      <c r="C87" s="31" t="s">
        <v>16</v>
      </c>
      <c r="D87" s="14">
        <v>4</v>
      </c>
      <c r="E87" s="14" t="s">
        <v>14</v>
      </c>
      <c r="F87" s="32"/>
      <c r="G87" s="53">
        <v>0</v>
      </c>
    </row>
    <row r="88" spans="1:44" ht="17.25" thickBot="1" x14ac:dyDescent="0.4">
      <c r="B88" s="158" t="s">
        <v>17</v>
      </c>
      <c r="C88" s="159"/>
      <c r="D88" s="159"/>
      <c r="E88" s="159"/>
      <c r="F88" s="160"/>
      <c r="G88" s="54">
        <v>0</v>
      </c>
    </row>
    <row r="89" spans="1:44" ht="15.75" x14ac:dyDescent="0.3">
      <c r="B89" s="7">
        <v>14</v>
      </c>
      <c r="C89" s="22" t="s">
        <v>18</v>
      </c>
      <c r="D89" s="37">
        <v>10</v>
      </c>
      <c r="E89" s="37" t="s">
        <v>14</v>
      </c>
      <c r="F89" s="15"/>
      <c r="G89" s="53">
        <v>0</v>
      </c>
    </row>
    <row r="90" spans="1:44" ht="16.5" thickBot="1" x14ac:dyDescent="0.35">
      <c r="B90" s="45">
        <v>15</v>
      </c>
      <c r="C90" s="41" t="s">
        <v>19</v>
      </c>
      <c r="D90" s="44">
        <v>18</v>
      </c>
      <c r="E90" s="44" t="s">
        <v>14</v>
      </c>
      <c r="F90" s="42"/>
      <c r="G90" s="55">
        <v>0</v>
      </c>
    </row>
    <row r="91" spans="1:44" ht="16.5" thickBot="1" x14ac:dyDescent="0.35">
      <c r="B91" s="17"/>
      <c r="C91" s="24"/>
      <c r="D91" s="24"/>
      <c r="E91" s="24"/>
      <c r="F91" s="18" t="s">
        <v>20</v>
      </c>
      <c r="G91" s="56">
        <f>+G88+G89+G90</f>
        <v>0</v>
      </c>
    </row>
    <row r="92" spans="1:44" ht="15.75" x14ac:dyDescent="0.3">
      <c r="B92" s="1"/>
      <c r="C92" s="20"/>
      <c r="D92" s="20"/>
      <c r="E92" s="20"/>
      <c r="F92" s="2"/>
      <c r="G92" s="33"/>
      <c r="J92" s="70"/>
    </row>
    <row r="93" spans="1:44" s="27" customFormat="1" x14ac:dyDescent="0.25">
      <c r="A93" s="28"/>
      <c r="B93" s="19"/>
      <c r="C93" s="19"/>
      <c r="D93" s="19"/>
      <c r="E93" s="19"/>
      <c r="F93" s="19"/>
      <c r="G93" s="19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</row>
    <row r="94" spans="1:44" ht="15.75" x14ac:dyDescent="0.3">
      <c r="B94" s="1"/>
      <c r="C94" s="20"/>
      <c r="D94" s="20"/>
      <c r="E94" s="20"/>
      <c r="F94" s="2"/>
      <c r="G94" s="2"/>
    </row>
  </sheetData>
  <mergeCells count="6">
    <mergeCell ref="D6:E6"/>
    <mergeCell ref="B13:F13"/>
    <mergeCell ref="B14:F14"/>
    <mergeCell ref="B84:F84"/>
    <mergeCell ref="B88:F88"/>
    <mergeCell ref="B79:F79"/>
  </mergeCells>
  <pageMargins left="0.25" right="0.25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Carlos Alfredo Vasquez Reyes</cp:lastModifiedBy>
  <cp:lastPrinted>2021-01-26T13:24:09Z</cp:lastPrinted>
  <dcterms:created xsi:type="dcterms:W3CDTF">2017-08-11T12:21:01Z</dcterms:created>
  <dcterms:modified xsi:type="dcterms:W3CDTF">2022-10-04T15:16:25Z</dcterms:modified>
</cp:coreProperties>
</file>